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rl.local\gfs\GIUNTA\DATA\CASA\POA\HousingSociale\HS-LINEA 1 FESR\04_BANDO\20260721 BANDO EDMA\FILE DEFIINTIVI\"/>
    </mc:Choice>
  </mc:AlternateContent>
  <xr:revisionPtr revIDLastSave="0" documentId="13_ncr:1_{4B4605CA-9A2A-4599-84BA-0B7AECF5EF08}" xr6:coauthVersionLast="47" xr6:coauthVersionMax="47" xr10:uidLastSave="{00000000-0000-0000-0000-000000000000}"/>
  <bookViews>
    <workbookView xWindow="-120" yWindow="-120" windowWidth="29040" windowHeight="15720" xr2:uid="{CB438392-331F-43FE-BD4E-11BC92E1993D}"/>
  </bookViews>
  <sheets>
    <sheet name="QECA" sheetId="1" r:id="rId1"/>
  </sheets>
  <definedNames>
    <definedName name="_xlnm.Print_Area" localSheetId="0">QECA!$A$1:$F$60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31" i="1" l="1"/>
  <c r="F23" i="1"/>
  <c r="F41" i="1" s="1"/>
  <c r="F45" i="1" l="1"/>
  <c r="F35" i="1"/>
  <c r="F36" i="1" s="1"/>
  <c r="F49" i="1" l="1"/>
  <c r="F48" i="1" s="1"/>
  <c r="F50" i="1" l="1"/>
  <c r="F51" i="1" s="1"/>
  <c r="F53" i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<sst xmlns="http://schemas.openxmlformats.org/spreadsheetml/2006/main" count="52" uniqueCount="49">
  <si>
    <t>ID</t>
  </si>
  <si>
    <t>QUADRO ECONOMICO DEI COSTI AMMISSIBILI</t>
  </si>
  <si>
    <t>a1</t>
  </si>
  <si>
    <t>opere civili e impiantistiche</t>
  </si>
  <si>
    <t>a2</t>
  </si>
  <si>
    <t>oneri della sicurezza</t>
  </si>
  <si>
    <t>A</t>
  </si>
  <si>
    <t>COSTO LAVORI + SICUREZZA (a misura, a corpo)</t>
  </si>
  <si>
    <t>b1</t>
  </si>
  <si>
    <t>b2</t>
  </si>
  <si>
    <r>
      <t>Imprevisti, costituiti da accantonamenti per varianti in corso d’opera</t>
    </r>
    <r>
      <rPr>
        <vertAlign val="superscript"/>
        <sz val="11"/>
        <rFont val="Century Gothic"/>
        <family val="2"/>
      </rPr>
      <t>1</t>
    </r>
  </si>
  <si>
    <t>b3</t>
  </si>
  <si>
    <t>Rilievi, accertamenti e indagini da eseguire ai vari livelli di progettazione, nonché, ove pertinente rispetto all’intervento, diagnosi e certificazioni energetiche</t>
  </si>
  <si>
    <t>b4</t>
  </si>
  <si>
    <t>b5</t>
  </si>
  <si>
    <t>IVA relativa alle voci a1 e a2 (solo se realmente e definitivamente sostenuta dal beneficiario)</t>
  </si>
  <si>
    <t>b6</t>
  </si>
  <si>
    <t>IVA relativa alle voci b1, b2 e b3 (solo se realmente e definitivamente sostenuta dal beneficiario)</t>
  </si>
  <si>
    <t>B</t>
  </si>
  <si>
    <t>SOMME A DISPOSIZIONE PER ONERI COMPLEMENTARI</t>
  </si>
  <si>
    <t>Importo totale</t>
  </si>
  <si>
    <t>TOTALE COSTI AMMISSIBILI</t>
  </si>
  <si>
    <t>n. di edifici oggetto di intervento</t>
  </si>
  <si>
    <t>PR FESR 2021-2027</t>
  </si>
  <si>
    <t>Fonti di finanziamento dei costi ammissibili</t>
  </si>
  <si>
    <t>COPERTURA COSTI AMMISSIBILI</t>
  </si>
  <si>
    <t>richiesti a valere sul PR FESR 2021-2027</t>
  </si>
  <si>
    <t>risorse proprie</t>
  </si>
  <si>
    <t>RICHIESTA A VALERE SUL PR FESR 2021-2027</t>
  </si>
  <si>
    <t>(specificare eventuale altra fonte di finanziamento)</t>
  </si>
  <si>
    <t>PROPOSTA DI INTERVENTO:</t>
  </si>
  <si>
    <r>
      <rPr>
        <vertAlign val="superscript"/>
        <sz val="11"/>
        <color theme="1"/>
        <rFont val="Century Gothic"/>
        <family val="2"/>
      </rPr>
      <t>1</t>
    </r>
    <r>
      <rPr>
        <sz val="11"/>
        <color theme="1"/>
        <rFont val="Century Gothic"/>
        <family val="2"/>
      </rPr>
      <t xml:space="preserve"> Nel limite massimo del 10% dell’importo della voce A</t>
    </r>
  </si>
  <si>
    <r>
      <rPr>
        <vertAlign val="superscript"/>
        <sz val="11"/>
        <color theme="1"/>
        <rFont val="Century Gothic"/>
        <family val="2"/>
      </rPr>
      <t>2</t>
    </r>
    <r>
      <rPr>
        <sz val="11"/>
        <color theme="1"/>
        <rFont val="Century Gothic"/>
        <family val="2"/>
      </rPr>
      <t xml:space="preserve"> Nel limite massimo di euro 500, incluso IVA, per edificio</t>
    </r>
  </si>
  <si>
    <t>C</t>
  </si>
  <si>
    <t>SPESE NON AMMISSIBILI</t>
  </si>
  <si>
    <t>D=A+B</t>
  </si>
  <si>
    <t>TOTALE COSTI DELLA PROPOSTA</t>
  </si>
  <si>
    <t>E=C+D</t>
  </si>
  <si>
    <t>altre fonti di finanziamento</t>
  </si>
  <si>
    <t>ALLEGATO A.9</t>
  </si>
  <si>
    <r>
      <t>Spese tecniche relative alle attività di progettazione, direzione lavori e coordinamento della sicurezza sia in fase di progettazione che esecutiva, collaudi, incentivi per lo svolgimento di funzioni tecniche erogate agli aventi diritto</t>
    </r>
    <r>
      <rPr>
        <vertAlign val="superscript"/>
        <sz val="11"/>
        <color theme="1"/>
        <rFont val="Century Gothic"/>
        <family val="2"/>
      </rPr>
      <t>1</t>
    </r>
  </si>
  <si>
    <r>
      <t>Cartellonistica di cantiere per la pubblicizzazione dell’agevolazione pubblica</t>
    </r>
    <r>
      <rPr>
        <vertAlign val="superscript"/>
        <sz val="11"/>
        <color theme="1"/>
        <rFont val="Century Gothic"/>
        <family val="2"/>
      </rPr>
      <t>2</t>
    </r>
  </si>
  <si>
    <t>per il Soggetto beneficiario
Firma legale rappresentante o suo delegato</t>
  </si>
  <si>
    <t>Documento firmato elettronicamente ai sensi del Regolamento (UE) n. 910/2014.</t>
  </si>
  <si>
    <t>Data</t>
  </si>
  <si>
    <t>Luogo</t>
  </si>
  <si>
    <t>REGIONE LOMBARDIA
PROGRAMMA REGIONALE A VALERE SUL FONDO EUROPEO DI SVILUPPO REGIONALE 2021-2027
ASSE 10 – UN’EUROPA PIÙ SOCIALE E INCLUSIVA ATTRAVERSO L’ATTUAZIONE DEL PILASTRO EUROPEO DEI DIRITTI SOCIALI – AFFORDABLE HOUSING
Obiettivo Specifico RSO4.7 - Promuovere l’accesso ad alloggi sostenibili e a prezzi accessibili.
Azione 4.7.1 - Promuovere l’accesso ad alloggi sostenibili e a prezzi accessibili.</t>
  </si>
  <si>
    <r>
      <t xml:space="preserve">Bando per la presentazione delle proposte di intervento per incentivare alla messa a disposizione, in locazione, di patrimonio immobiliare pubblico e privato
</t>
    </r>
    <r>
      <rPr>
        <sz val="11"/>
        <color theme="1"/>
        <rFont val="Century Gothic"/>
        <family val="2"/>
      </rPr>
      <t>(Linea 1 della d.g.r. 25 maggio 2026, n. XII/6209)</t>
    </r>
  </si>
  <si>
    <t>costo convenzionale risultante da allegato A.11 (cella E36)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</si>
</sst>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_-;\-* #,##0_-;_-* &quot;-&quot;??_-;_-@_-"/>
  </numFmts>
  <fonts count="21" x14ac:knownFonts="1">
    <font>
      <sz val="11"/>
      <color theme="1"/>
      <name val="Aptos Narrow"/>
      <family val="2"/>
      <scheme val="minor"/>
    </font>
    <font>
      <sz val="8"/>
      <color theme="1"/>
      <name val="Century Gothic"/>
      <family val="2"/>
    </font>
    <font>
      <u/>
      <sz val="11"/>
      <color theme="1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b/>
      <sz val="11"/>
      <name val="Century Gothic"/>
      <family val="2"/>
    </font>
    <font>
      <sz val="11"/>
      <name val="Century Gothic"/>
      <family val="2"/>
    </font>
    <font>
      <vertAlign val="superscript"/>
      <sz val="11"/>
      <name val="Century Gothic"/>
      <family val="2"/>
    </font>
    <font>
      <b/>
      <sz val="11"/>
      <color rgb="FF000000"/>
      <name val="Century Gothic"/>
      <family val="2"/>
    </font>
    <font>
      <sz val="11"/>
      <color rgb="FF3F3F76"/>
      <name val="Century Gothic"/>
      <family val="2"/>
    </font>
    <font>
      <sz val="11"/>
      <color theme="1"/>
      <name val="Century Gothic"/>
      <family val="2"/>
    </font>
    <font>
      <b/>
      <sz val="11"/>
      <color rgb="FFFA7D00"/>
      <name val="Century Gothic"/>
      <family val="2"/>
    </font>
    <font>
      <sz val="8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i/>
      <sz val="11"/>
      <color rgb="FF3F3F76"/>
      <name val="Century Gothic"/>
      <family val="2"/>
    </font>
    <font>
      <vertAlign val="superscript"/>
      <sz val="11"/>
      <color theme="1"/>
      <name val="Century Gothic"/>
      <family val="2"/>
    </font>
    <font>
      <b/>
      <sz val="11"/>
      <color theme="1"/>
      <name val="Century Gothic"/>
      <family val="2"/>
    </font>
    <font>
      <b/>
      <sz val="11"/>
      <color rgb="FF3F3F3F"/>
      <name val="Century Gothic"/>
      <family val="2"/>
    </font>
    <font>
      <i/>
      <sz val="11"/>
      <name val="Century Gothic"/>
      <family val="2"/>
    </font>
    <font>
      <b/>
      <sz val="10"/>
      <color theme="1"/>
      <name val="Century Gothic"/>
      <family val="2"/>
    </font>
    <font>
      <sz val="10"/>
      <color theme="1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7F7F7F"/>
      </right>
      <top/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/>
      <bottom/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/>
      <right/>
      <top style="thin">
        <color rgb="FF7F7F7F"/>
      </top>
      <bottom/>
      <diagonal/>
    </border>
    <border>
      <left/>
      <right style="thin">
        <color rgb="FF7F7F7F"/>
      </right>
      <top style="thin">
        <color rgb="FF7F7F7F"/>
      </top>
      <bottom/>
      <diagonal/>
    </border>
    <border>
      <left/>
      <right/>
      <top/>
      <bottom style="thin">
        <color rgb="FF7F7F7F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3" fillId="2" borderId="5" applyNumberFormat="0" applyAlignment="0" applyProtection="0"/>
    <xf numFmtId="0" fontId="4" fillId="3" borderId="5" applyNumberFormat="0" applyAlignment="0" applyProtection="0"/>
    <xf numFmtId="0" fontId="13" fillId="3" borderId="7" applyNumberFormat="0" applyAlignment="0" applyProtection="0"/>
  </cellStyleXfs>
  <cellXfs count="74">
    <xf numFmtId="0" fontId="0" fillId="0" borderId="0" xfId="0"/>
    <xf numFmtId="44" fontId="11" fillId="3" borderId="5" xfId="3" applyNumberFormat="1" applyFont="1" applyAlignment="1" applyProtection="1">
      <alignment horizontal="right" vertical="center"/>
    </xf>
    <xf numFmtId="44" fontId="11" fillId="3" borderId="5" xfId="3" applyNumberFormat="1" applyFont="1" applyAlignment="1" applyProtection="1">
      <alignment vertical="center" wrapText="1"/>
    </xf>
    <xf numFmtId="44" fontId="11" fillId="3" borderId="5" xfId="3" applyNumberFormat="1" applyFont="1" applyAlignment="1" applyProtection="1">
      <alignment vertical="center"/>
    </xf>
    <xf numFmtId="44" fontId="9" fillId="2" borderId="5" xfId="2" applyNumberFormat="1" applyFont="1" applyAlignment="1" applyProtection="1">
      <alignment vertical="center"/>
      <protection locked="0"/>
    </xf>
    <xf numFmtId="0" fontId="6" fillId="0" borderId="0" xfId="1" applyFont="1" applyFill="1" applyAlignment="1" applyProtection="1">
      <alignment vertical="center"/>
    </xf>
    <xf numFmtId="164" fontId="9" fillId="2" borderId="5" xfId="2" applyNumberFormat="1" applyFont="1" applyAlignment="1" applyProtection="1">
      <alignment vertical="center"/>
      <protection locked="0"/>
    </xf>
    <xf numFmtId="44" fontId="17" fillId="0" borderId="7" xfId="4" applyNumberFormat="1" applyFont="1" applyFill="1" applyAlignment="1" applyProtection="1">
      <alignment vertical="center"/>
    </xf>
    <xf numFmtId="0" fontId="10" fillId="0" borderId="0" xfId="0" applyFont="1"/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5" fillId="0" borderId="3" xfId="0" applyFont="1" applyBorder="1" applyAlignment="1">
      <alignment vertical="center" wrapText="1"/>
    </xf>
    <xf numFmtId="0" fontId="6" fillId="0" borderId="1" xfId="0" applyFont="1" applyBorder="1"/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vertical="center" wrapText="1"/>
    </xf>
    <xf numFmtId="0" fontId="6" fillId="0" borderId="0" xfId="0" applyFont="1"/>
    <xf numFmtId="0" fontId="6" fillId="0" borderId="8" xfId="0" applyFont="1" applyBorder="1"/>
    <xf numFmtId="0" fontId="5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right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14" fontId="9" fillId="2" borderId="5" xfId="2" applyNumberFormat="1" applyFont="1" applyAlignment="1" applyProtection="1">
      <alignment vertical="center"/>
      <protection locked="0"/>
    </xf>
    <xf numFmtId="44" fontId="10" fillId="0" borderId="0" xfId="0" applyNumberFormat="1" applyFont="1"/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4" fillId="0" borderId="5" xfId="2" applyFont="1" applyFill="1" applyAlignment="1" applyProtection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49" fontId="9" fillId="2" borderId="5" xfId="2" applyNumberFormat="1" applyFont="1" applyAlignment="1" applyProtection="1">
      <alignment horizontal="center" vertical="center"/>
      <protection locked="0"/>
    </xf>
    <xf numFmtId="49" fontId="9" fillId="2" borderId="5" xfId="2" applyNumberFormat="1" applyFont="1" applyAlignment="1" applyProtection="1">
      <alignment horizontal="left" vertical="center"/>
      <protection locked="0"/>
    </xf>
    <xf numFmtId="0" fontId="10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/>
    </xf>
    <xf numFmtId="0" fontId="18" fillId="0" borderId="3" xfId="0" applyFont="1" applyBorder="1" applyAlignment="1">
      <alignment horizontal="left" vertical="center"/>
    </xf>
    <xf numFmtId="0" fontId="18" fillId="0" borderId="4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1" fillId="0" borderId="15" xfId="0" applyFont="1" applyBorder="1" applyAlignment="1">
      <alignment horizontal="center" vertical="center"/>
    </xf>
    <xf numFmtId="14" fontId="9" fillId="2" borderId="10" xfId="2" applyNumberFormat="1" applyFont="1" applyBorder="1" applyAlignment="1" applyProtection="1">
      <alignment horizontal="center" vertical="center"/>
      <protection locked="0"/>
    </xf>
    <xf numFmtId="14" fontId="9" fillId="2" borderId="6" xfId="2" applyNumberFormat="1" applyFont="1" applyBorder="1" applyAlignment="1" applyProtection="1">
      <alignment horizontal="center" vertical="center"/>
      <protection locked="0"/>
    </xf>
    <xf numFmtId="0" fontId="9" fillId="2" borderId="14" xfId="2" applyFont="1" applyBorder="1" applyAlignment="1" applyProtection="1">
      <alignment horizontal="center" vertical="center"/>
      <protection locked="0"/>
    </xf>
    <xf numFmtId="0" fontId="9" fillId="2" borderId="15" xfId="2" applyFont="1" applyBorder="1" applyAlignment="1" applyProtection="1">
      <alignment horizontal="center" vertical="center"/>
      <protection locked="0"/>
    </xf>
    <xf numFmtId="0" fontId="9" fillId="2" borderId="16" xfId="2" applyFont="1" applyBorder="1" applyAlignment="1" applyProtection="1">
      <alignment horizontal="center" vertical="center"/>
      <protection locked="0"/>
    </xf>
    <xf numFmtId="0" fontId="9" fillId="2" borderId="11" xfId="2" applyFont="1" applyBorder="1" applyAlignment="1" applyProtection="1">
      <alignment horizontal="center" vertical="center"/>
      <protection locked="0"/>
    </xf>
    <xf numFmtId="0" fontId="9" fillId="2" borderId="0" xfId="2" applyFont="1" applyBorder="1" applyAlignment="1" applyProtection="1">
      <alignment horizontal="center" vertical="center"/>
      <protection locked="0"/>
    </xf>
    <xf numFmtId="0" fontId="9" fillId="2" borderId="9" xfId="2" applyFont="1" applyBorder="1" applyAlignment="1" applyProtection="1">
      <alignment horizontal="center" vertical="center"/>
      <protection locked="0"/>
    </xf>
    <xf numFmtId="0" fontId="9" fillId="2" borderId="12" xfId="2" applyFont="1" applyBorder="1" applyAlignment="1" applyProtection="1">
      <alignment horizontal="center" vertical="center"/>
      <protection locked="0"/>
    </xf>
    <xf numFmtId="0" fontId="9" fillId="2" borderId="17" xfId="2" applyFont="1" applyBorder="1" applyAlignment="1" applyProtection="1">
      <alignment horizontal="center" vertical="center"/>
      <protection locked="0"/>
    </xf>
    <xf numFmtId="0" fontId="9" fillId="2" borderId="13" xfId="2" applyFont="1" applyBorder="1" applyAlignment="1" applyProtection="1">
      <alignment horizontal="center" vertical="center"/>
      <protection locked="0"/>
    </xf>
    <xf numFmtId="0" fontId="18" fillId="0" borderId="2" xfId="0" applyFont="1" applyBorder="1" applyAlignment="1">
      <alignment vertical="center"/>
    </xf>
    <xf numFmtId="0" fontId="18" fillId="0" borderId="3" xfId="0" applyFont="1" applyBorder="1" applyAlignment="1">
      <alignment vertical="center"/>
    </xf>
    <xf numFmtId="0" fontId="18" fillId="0" borderId="4" xfId="0" applyFont="1" applyBorder="1" applyAlignment="1">
      <alignment vertical="center"/>
    </xf>
    <xf numFmtId="0" fontId="16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0" fillId="0" borderId="1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</cellXfs>
  <cellStyles count="5">
    <cellStyle name="Calcolo" xfId="3" builtinId="22"/>
    <cellStyle name="Collegamento ipertestuale" xfId="1" builtinId="8"/>
    <cellStyle name="Input" xfId="2" builtinId="20"/>
    <cellStyle name="Normale" xfId="0" builtinId="0"/>
    <cellStyle name="Output" xfId="4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64CEA-3427-4D65-93E5-3FE6851F280D}">
  <sheetPr>
    <pageSetUpPr fitToPage="1"/>
  </sheetPr>
  <dimension ref="A1:H60"/>
  <sheetViews>
    <sheetView tabSelected="1" topLeftCell="A9" zoomScale="90" zoomScaleNormal="90" zoomScaleSheetLayoutView="130" zoomScalePageLayoutView="30" workbookViewId="0">
      <selection activeCell="F17" sqref="F17"/>
    </sheetView>
  </sheetViews>
  <sheetFormatPr defaultRowHeight="16.5" x14ac:dyDescent="0.3"/>
  <cols>
    <col min="1" max="1" width="11.42578125" style="8" customWidth="1"/>
    <col min="2" max="6" width="25.42578125" style="8" customWidth="1"/>
    <col min="7" max="7" width="9.140625" style="8"/>
    <col min="8" max="8" width="16.28515625" style="8" bestFit="1" customWidth="1"/>
    <col min="9" max="16384" width="9.140625" style="8"/>
  </cols>
  <sheetData>
    <row r="1" spans="1:6" x14ac:dyDescent="0.3">
      <c r="A1" s="37" t="e" vm="1">
        <v>#VALUE!</v>
      </c>
      <c r="B1" s="37"/>
      <c r="C1" s="37"/>
      <c r="D1" s="37"/>
      <c r="E1" s="37"/>
      <c r="F1" s="37"/>
    </row>
    <row r="2" spans="1:6" ht="16.5" customHeight="1" x14ac:dyDescent="0.3">
      <c r="A2" s="37"/>
      <c r="B2" s="37"/>
      <c r="C2" s="37"/>
      <c r="D2" s="37"/>
      <c r="E2" s="37"/>
      <c r="F2" s="37"/>
    </row>
    <row r="3" spans="1:6" ht="16.5" customHeight="1" x14ac:dyDescent="0.3">
      <c r="A3" s="37"/>
      <c r="B3" s="37"/>
      <c r="C3" s="37"/>
      <c r="D3" s="37"/>
      <c r="E3" s="37"/>
      <c r="F3" s="37"/>
    </row>
    <row r="4" spans="1:6" x14ac:dyDescent="0.3">
      <c r="A4" s="37"/>
      <c r="B4" s="37"/>
      <c r="C4" s="37"/>
      <c r="D4" s="37"/>
      <c r="E4" s="37"/>
      <c r="F4" s="37"/>
    </row>
    <row r="5" spans="1:6" x14ac:dyDescent="0.3">
      <c r="A5" s="9"/>
      <c r="B5" s="9"/>
      <c r="C5" s="9"/>
      <c r="D5" s="9"/>
      <c r="E5" s="9"/>
      <c r="F5" s="9" t="s">
        <v>39</v>
      </c>
    </row>
    <row r="6" spans="1:6" ht="20.25" customHeight="1" x14ac:dyDescent="0.3">
      <c r="A6" s="28" t="s">
        <v>46</v>
      </c>
      <c r="B6" s="29"/>
      <c r="C6" s="29"/>
      <c r="D6" s="29"/>
      <c r="E6" s="29"/>
      <c r="F6" s="29"/>
    </row>
    <row r="7" spans="1:6" ht="20.25" customHeight="1" x14ac:dyDescent="0.3">
      <c r="A7" s="29"/>
      <c r="B7" s="29"/>
      <c r="C7" s="29"/>
      <c r="D7" s="29"/>
      <c r="E7" s="29"/>
      <c r="F7" s="29"/>
    </row>
    <row r="8" spans="1:6" ht="20.25" customHeight="1" x14ac:dyDescent="0.3">
      <c r="A8" s="29"/>
      <c r="B8" s="29"/>
      <c r="C8" s="29"/>
      <c r="D8" s="29"/>
      <c r="E8" s="29"/>
      <c r="F8" s="29"/>
    </row>
    <row r="9" spans="1:6" x14ac:dyDescent="0.3">
      <c r="A9" s="29"/>
      <c r="B9" s="29"/>
      <c r="C9" s="29"/>
      <c r="D9" s="29"/>
      <c r="E9" s="29"/>
      <c r="F9" s="29"/>
    </row>
    <row r="10" spans="1:6" ht="15" customHeight="1" x14ac:dyDescent="0.3">
      <c r="A10" s="30" t="s">
        <v>47</v>
      </c>
      <c r="B10" s="30"/>
      <c r="C10" s="30"/>
      <c r="D10" s="30"/>
      <c r="E10" s="30"/>
      <c r="F10" s="30"/>
    </row>
    <row r="11" spans="1:6" x14ac:dyDescent="0.3">
      <c r="A11" s="30"/>
      <c r="B11" s="30"/>
      <c r="C11" s="30"/>
      <c r="D11" s="30"/>
      <c r="E11" s="30"/>
      <c r="F11" s="30"/>
    </row>
    <row r="12" spans="1:6" x14ac:dyDescent="0.3">
      <c r="A12" s="30"/>
      <c r="B12" s="30"/>
      <c r="C12" s="30"/>
      <c r="D12" s="30"/>
      <c r="E12" s="30"/>
      <c r="F12" s="30"/>
    </row>
    <row r="13" spans="1:6" ht="16.5" customHeight="1" x14ac:dyDescent="0.3">
      <c r="A13" s="10"/>
      <c r="B13" s="10"/>
      <c r="C13" s="10"/>
      <c r="D13" s="10"/>
      <c r="E13" s="10"/>
      <c r="F13" s="10"/>
    </row>
    <row r="14" spans="1:6" x14ac:dyDescent="0.3">
      <c r="A14" s="30" t="s">
        <v>0</v>
      </c>
      <c r="B14" s="35"/>
      <c r="C14" s="30" t="s">
        <v>30</v>
      </c>
      <c r="D14" s="36"/>
      <c r="E14" s="36"/>
      <c r="F14" s="36"/>
    </row>
    <row r="15" spans="1:6" x14ac:dyDescent="0.3">
      <c r="A15" s="30"/>
      <c r="B15" s="35"/>
      <c r="C15" s="30"/>
      <c r="D15" s="36"/>
      <c r="E15" s="36"/>
      <c r="F15" s="36"/>
    </row>
    <row r="16" spans="1:6" ht="16.5" customHeight="1" x14ac:dyDescent="0.3">
      <c r="B16" s="64" t="s">
        <v>48</v>
      </c>
      <c r="C16" s="65"/>
      <c r="D16" s="65"/>
      <c r="E16" s="66"/>
      <c r="F16" s="4">
        <v>0</v>
      </c>
    </row>
    <row r="17" spans="1:8" ht="16.5" customHeight="1" x14ac:dyDescent="0.3">
      <c r="A17" s="10"/>
      <c r="B17" s="39" t="s">
        <v>22</v>
      </c>
      <c r="C17" s="40"/>
      <c r="D17" s="40"/>
      <c r="E17" s="41"/>
      <c r="F17" s="6"/>
    </row>
    <row r="18" spans="1:8" ht="16.5" customHeight="1" x14ac:dyDescent="0.3">
      <c r="A18" s="10"/>
    </row>
    <row r="19" spans="1:8" ht="16.5" customHeight="1" x14ac:dyDescent="0.3">
      <c r="A19" s="67" t="s">
        <v>1</v>
      </c>
      <c r="B19" s="67"/>
      <c r="C19" s="67"/>
      <c r="D19" s="67"/>
      <c r="E19" s="67"/>
      <c r="F19" s="67"/>
    </row>
    <row r="21" spans="1:8" x14ac:dyDescent="0.3">
      <c r="A21" s="11" t="s">
        <v>2</v>
      </c>
      <c r="B21" s="46" t="s">
        <v>3</v>
      </c>
      <c r="C21" s="47"/>
      <c r="D21" s="47"/>
      <c r="E21" s="48"/>
      <c r="F21" s="4">
        <v>0</v>
      </c>
      <c r="H21" s="27"/>
    </row>
    <row r="22" spans="1:8" x14ac:dyDescent="0.3">
      <c r="A22" s="11" t="s">
        <v>4</v>
      </c>
      <c r="B22" s="46" t="s">
        <v>5</v>
      </c>
      <c r="C22" s="47"/>
      <c r="D22" s="47"/>
      <c r="E22" s="48"/>
      <c r="F22" s="4">
        <v>0</v>
      </c>
      <c r="H22" s="27"/>
    </row>
    <row r="23" spans="1:8" x14ac:dyDescent="0.3">
      <c r="A23" s="12" t="s">
        <v>6</v>
      </c>
      <c r="B23" s="43" t="s">
        <v>7</v>
      </c>
      <c r="C23" s="44"/>
      <c r="D23" s="44"/>
      <c r="E23" s="45"/>
      <c r="F23" s="1">
        <f>SUM(F21:F22)</f>
        <v>0</v>
      </c>
    </row>
    <row r="24" spans="1:8" x14ac:dyDescent="0.3">
      <c r="A24" s="14"/>
      <c r="B24" s="68"/>
      <c r="C24" s="69"/>
      <c r="D24" s="69"/>
      <c r="E24" s="70"/>
      <c r="F24" s="14"/>
    </row>
    <row r="25" spans="1:8" ht="67.5" customHeight="1" x14ac:dyDescent="0.3">
      <c r="A25" s="11" t="s">
        <v>8</v>
      </c>
      <c r="B25" s="32" t="s">
        <v>40</v>
      </c>
      <c r="C25" s="33"/>
      <c r="D25" s="33"/>
      <c r="E25" s="34"/>
      <c r="F25" s="4">
        <v>0</v>
      </c>
    </row>
    <row r="26" spans="1:8" ht="19.5" customHeight="1" x14ac:dyDescent="0.3">
      <c r="A26" s="11" t="s">
        <v>9</v>
      </c>
      <c r="B26" s="32" t="s">
        <v>10</v>
      </c>
      <c r="C26" s="33"/>
      <c r="D26" s="33"/>
      <c r="E26" s="34"/>
      <c r="F26" s="4">
        <v>0</v>
      </c>
    </row>
    <row r="27" spans="1:8" ht="51" customHeight="1" x14ac:dyDescent="0.3">
      <c r="A27" s="11" t="s">
        <v>11</v>
      </c>
      <c r="B27" s="32" t="s">
        <v>12</v>
      </c>
      <c r="C27" s="33"/>
      <c r="D27" s="33"/>
      <c r="E27" s="34"/>
      <c r="F27" s="4">
        <v>0</v>
      </c>
      <c r="H27" s="27"/>
    </row>
    <row r="28" spans="1:8" ht="33" customHeight="1" x14ac:dyDescent="0.3">
      <c r="A28" s="11" t="s">
        <v>13</v>
      </c>
      <c r="B28" s="32" t="s">
        <v>41</v>
      </c>
      <c r="C28" s="33"/>
      <c r="D28" s="33"/>
      <c r="E28" s="34"/>
      <c r="F28" s="4">
        <v>0</v>
      </c>
    </row>
    <row r="29" spans="1:8" ht="33" customHeight="1" x14ac:dyDescent="0.3">
      <c r="A29" s="11" t="s">
        <v>14</v>
      </c>
      <c r="B29" s="32" t="s">
        <v>15</v>
      </c>
      <c r="C29" s="33"/>
      <c r="D29" s="33"/>
      <c r="E29" s="34"/>
      <c r="F29" s="4">
        <v>0</v>
      </c>
      <c r="H29" s="27"/>
    </row>
    <row r="30" spans="1:8" ht="34.5" customHeight="1" x14ac:dyDescent="0.3">
      <c r="A30" s="11" t="s">
        <v>16</v>
      </c>
      <c r="B30" s="32" t="s">
        <v>17</v>
      </c>
      <c r="C30" s="33"/>
      <c r="D30" s="33"/>
      <c r="E30" s="34"/>
      <c r="F30" s="4">
        <v>0</v>
      </c>
      <c r="H30" s="27"/>
    </row>
    <row r="31" spans="1:8" x14ac:dyDescent="0.3">
      <c r="A31" s="12" t="s">
        <v>18</v>
      </c>
      <c r="B31" s="43" t="s">
        <v>19</v>
      </c>
      <c r="C31" s="44"/>
      <c r="D31" s="44"/>
      <c r="E31" s="45"/>
      <c r="F31" s="1">
        <f>SUM(F25:F30)</f>
        <v>0</v>
      </c>
    </row>
    <row r="32" spans="1:8" x14ac:dyDescent="0.3">
      <c r="A32"/>
      <c r="B32" s="13"/>
      <c r="C32" s="13"/>
      <c r="D32" s="13"/>
      <c r="E32" s="13"/>
      <c r="F32"/>
    </row>
    <row r="33" spans="1:6" x14ac:dyDescent="0.3">
      <c r="A33" s="12" t="s">
        <v>33</v>
      </c>
      <c r="B33" s="43" t="s">
        <v>34</v>
      </c>
      <c r="C33" s="44"/>
      <c r="D33" s="44"/>
      <c r="E33" s="45"/>
      <c r="F33" s="4">
        <v>0</v>
      </c>
    </row>
    <row r="34" spans="1:6" customFormat="1" ht="15" x14ac:dyDescent="0.25"/>
    <row r="35" spans="1:6" x14ac:dyDescent="0.3">
      <c r="A35" s="12" t="s">
        <v>35</v>
      </c>
      <c r="B35" s="43" t="s">
        <v>21</v>
      </c>
      <c r="C35" s="44"/>
      <c r="D35" s="44"/>
      <c r="E35" s="45"/>
      <c r="F35" s="1">
        <f>+F23+F31</f>
        <v>0</v>
      </c>
    </row>
    <row r="36" spans="1:6" x14ac:dyDescent="0.3">
      <c r="A36" s="12" t="s">
        <v>37</v>
      </c>
      <c r="B36" s="43" t="s">
        <v>36</v>
      </c>
      <c r="C36" s="44"/>
      <c r="D36" s="44"/>
      <c r="E36" s="45"/>
      <c r="F36" s="1">
        <f>+F33+F35</f>
        <v>0</v>
      </c>
    </row>
    <row r="37" spans="1:6" ht="18" x14ac:dyDescent="0.3">
      <c r="A37" s="15"/>
      <c r="B37" s="8" t="s">
        <v>31</v>
      </c>
      <c r="C37" s="16"/>
      <c r="D37" s="16"/>
      <c r="E37" s="16"/>
    </row>
    <row r="38" spans="1:6" ht="18" x14ac:dyDescent="0.3">
      <c r="A38" s="15"/>
      <c r="B38" s="8" t="s">
        <v>32</v>
      </c>
      <c r="C38" s="16"/>
      <c r="D38" s="16"/>
      <c r="E38" s="16"/>
    </row>
    <row r="39" spans="1:6" x14ac:dyDescent="0.3">
      <c r="A39" s="17"/>
      <c r="B39" s="18"/>
      <c r="C39" s="17"/>
      <c r="D39" s="17"/>
      <c r="E39" s="17"/>
      <c r="F39" s="17"/>
    </row>
    <row r="40" spans="1:6" x14ac:dyDescent="0.3">
      <c r="A40" s="49" t="s">
        <v>24</v>
      </c>
      <c r="B40" s="50"/>
      <c r="C40" s="50"/>
      <c r="D40" s="50"/>
      <c r="E40" s="50"/>
      <c r="F40" s="51"/>
    </row>
    <row r="41" spans="1:6" x14ac:dyDescent="0.3">
      <c r="A41" s="19"/>
      <c r="B41" s="32" t="s">
        <v>23</v>
      </c>
      <c r="C41" s="33"/>
      <c r="D41" s="33"/>
      <c r="E41" s="34"/>
      <c r="F41" s="3">
        <f>+MIN(2000000,F16,F23+MIN(F25,0.1*F23)+MIN(F26,0.1*F23)+F27+MIN(F28,500*F17)+F29+F30)</f>
        <v>0</v>
      </c>
    </row>
    <row r="42" spans="1:6" x14ac:dyDescent="0.3">
      <c r="A42" s="17"/>
      <c r="B42" s="31" t="s">
        <v>29</v>
      </c>
      <c r="C42" s="31"/>
      <c r="D42" s="31"/>
      <c r="E42" s="31"/>
      <c r="F42" s="4">
        <v>0</v>
      </c>
    </row>
    <row r="43" spans="1:6" ht="16.5" customHeight="1" x14ac:dyDescent="0.3">
      <c r="A43" s="17"/>
      <c r="B43" s="31" t="s">
        <v>29</v>
      </c>
      <c r="C43" s="31"/>
      <c r="D43" s="31"/>
      <c r="E43" s="31"/>
      <c r="F43" s="4">
        <v>0</v>
      </c>
    </row>
    <row r="44" spans="1:6" ht="16.5" customHeight="1" x14ac:dyDescent="0.3">
      <c r="A44" s="17"/>
      <c r="B44" s="31" t="s">
        <v>29</v>
      </c>
      <c r="C44" s="31"/>
      <c r="D44" s="31"/>
      <c r="E44" s="31"/>
      <c r="F44" s="4">
        <v>0</v>
      </c>
    </row>
    <row r="45" spans="1:6" x14ac:dyDescent="0.3">
      <c r="A45" s="17"/>
      <c r="B45" s="38" t="s">
        <v>20</v>
      </c>
      <c r="C45" s="38"/>
      <c r="D45" s="38"/>
      <c r="E45" s="38"/>
      <c r="F45" s="2">
        <f>SUM(F41:F44)</f>
        <v>0</v>
      </c>
    </row>
    <row r="46" spans="1:6" x14ac:dyDescent="0.3">
      <c r="A46" s="17"/>
      <c r="B46" s="20"/>
      <c r="C46" s="20"/>
      <c r="D46" s="20"/>
      <c r="E46" s="20"/>
    </row>
    <row r="47" spans="1:6" x14ac:dyDescent="0.3">
      <c r="A47" s="49" t="s">
        <v>25</v>
      </c>
      <c r="B47" s="50"/>
      <c r="C47" s="50"/>
      <c r="D47" s="50"/>
      <c r="E47" s="50"/>
      <c r="F47" s="51"/>
    </row>
    <row r="48" spans="1:6" x14ac:dyDescent="0.3">
      <c r="B48" s="46" t="s">
        <v>26</v>
      </c>
      <c r="C48" s="47"/>
      <c r="D48" s="47"/>
      <c r="E48" s="48"/>
      <c r="F48" s="3">
        <f>IF(+MIN(F16,F41,F35-F49)&gt;0,+MIN(F16,F41,F35-F49),0)</f>
        <v>0</v>
      </c>
    </row>
    <row r="49" spans="1:6" x14ac:dyDescent="0.3">
      <c r="B49" s="42" t="s">
        <v>38</v>
      </c>
      <c r="C49" s="42"/>
      <c r="D49" s="42"/>
      <c r="E49" s="42"/>
      <c r="F49" s="3">
        <f>MIN(+SUM(F42:F44),F35)</f>
        <v>0</v>
      </c>
    </row>
    <row r="50" spans="1:6" x14ac:dyDescent="0.3">
      <c r="B50" s="42" t="s">
        <v>27</v>
      </c>
      <c r="C50" s="42"/>
      <c r="D50" s="42"/>
      <c r="E50" s="42"/>
      <c r="F50" s="3">
        <f>IF(+F35-F48-F49&gt;0,+F35-F48-F49,0)</f>
        <v>0</v>
      </c>
    </row>
    <row r="51" spans="1:6" x14ac:dyDescent="0.3">
      <c r="B51" s="38" t="s">
        <v>20</v>
      </c>
      <c r="C51" s="38"/>
      <c r="D51" s="38"/>
      <c r="E51" s="38"/>
      <c r="F51" s="2">
        <f>SUM(F48:F50)</f>
        <v>0</v>
      </c>
    </row>
    <row r="52" spans="1:6" x14ac:dyDescent="0.3">
      <c r="C52" s="5"/>
      <c r="D52" s="5"/>
      <c r="E52" s="17"/>
      <c r="F52" s="17"/>
    </row>
    <row r="53" spans="1:6" x14ac:dyDescent="0.3">
      <c r="A53" s="72" t="s">
        <v>28</v>
      </c>
      <c r="B53" s="73"/>
      <c r="C53" s="73"/>
      <c r="D53" s="73"/>
      <c r="E53" s="73"/>
      <c r="F53" s="7">
        <f>+F48</f>
        <v>0</v>
      </c>
    </row>
    <row r="54" spans="1:6" x14ac:dyDescent="0.3">
      <c r="A54" s="21"/>
      <c r="B54" s="21"/>
      <c r="C54" s="21"/>
      <c r="D54" s="21"/>
      <c r="E54" s="21"/>
      <c r="F54" s="21"/>
    </row>
    <row r="55" spans="1:6" x14ac:dyDescent="0.3">
      <c r="A55" s="24" t="s">
        <v>45</v>
      </c>
      <c r="B55" s="53"/>
      <c r="C55" s="54"/>
      <c r="D55" s="22" t="s">
        <v>44</v>
      </c>
      <c r="E55" s="26"/>
      <c r="F55" s="21"/>
    </row>
    <row r="56" spans="1:6" ht="45.75" customHeight="1" x14ac:dyDescent="0.3">
      <c r="B56" s="71" t="s">
        <v>42</v>
      </c>
      <c r="C56" s="71"/>
      <c r="D56" s="71"/>
      <c r="E56" s="71"/>
      <c r="F56" s="23"/>
    </row>
    <row r="57" spans="1:6" x14ac:dyDescent="0.3">
      <c r="A57" s="21"/>
      <c r="B57" s="55"/>
      <c r="C57" s="56"/>
      <c r="D57" s="56"/>
      <c r="E57" s="57"/>
      <c r="F57" s="21"/>
    </row>
    <row r="58" spans="1:6" x14ac:dyDescent="0.3">
      <c r="A58" s="21"/>
      <c r="B58" s="58"/>
      <c r="C58" s="59"/>
      <c r="D58" s="59"/>
      <c r="E58" s="60"/>
      <c r="F58" s="21"/>
    </row>
    <row r="59" spans="1:6" x14ac:dyDescent="0.3">
      <c r="A59" s="21"/>
      <c r="B59" s="61"/>
      <c r="C59" s="62"/>
      <c r="D59" s="62"/>
      <c r="E59" s="63"/>
      <c r="F59" s="21"/>
    </row>
    <row r="60" spans="1:6" x14ac:dyDescent="0.3">
      <c r="A60" s="25"/>
      <c r="B60" s="52" t="s">
        <v>43</v>
      </c>
      <c r="C60" s="52"/>
      <c r="D60" s="52"/>
      <c r="E60" s="52"/>
      <c r="F60" s="25"/>
    </row>
  </sheetData>
  <sheetProtection algorithmName="SHA-512" hashValue="nE7xJs6cURWs7LtDSS90H4mBlp8Q1nSsuy2+N3nXb4Gw4frU4HcJJo72GQXGLcEMCQtbO2nEL2C0+BpMuFCS4w==" saltValue="CKefkNz+rMEjG7BXYjsgtA==" spinCount="100000" sheet="1" selectLockedCells="1"/>
  <mergeCells count="40">
    <mergeCell ref="B60:E60"/>
    <mergeCell ref="B43:E43"/>
    <mergeCell ref="B55:C55"/>
    <mergeCell ref="B57:E59"/>
    <mergeCell ref="B16:E16"/>
    <mergeCell ref="A19:F19"/>
    <mergeCell ref="B30:E30"/>
    <mergeCell ref="B21:E21"/>
    <mergeCell ref="B22:E22"/>
    <mergeCell ref="B23:E23"/>
    <mergeCell ref="B24:E24"/>
    <mergeCell ref="B25:E25"/>
    <mergeCell ref="B56:E56"/>
    <mergeCell ref="A53:E53"/>
    <mergeCell ref="B44:E44"/>
    <mergeCell ref="A47:F47"/>
    <mergeCell ref="A1:F4"/>
    <mergeCell ref="B27:E27"/>
    <mergeCell ref="B28:E28"/>
    <mergeCell ref="B29:E29"/>
    <mergeCell ref="B51:E51"/>
    <mergeCell ref="B17:E17"/>
    <mergeCell ref="B49:E49"/>
    <mergeCell ref="B50:E50"/>
    <mergeCell ref="B31:E31"/>
    <mergeCell ref="B35:E35"/>
    <mergeCell ref="B48:E48"/>
    <mergeCell ref="B41:E41"/>
    <mergeCell ref="B33:E33"/>
    <mergeCell ref="B36:E36"/>
    <mergeCell ref="B45:E45"/>
    <mergeCell ref="A40:F40"/>
    <mergeCell ref="A6:F9"/>
    <mergeCell ref="A10:F12"/>
    <mergeCell ref="B42:E42"/>
    <mergeCell ref="B26:E26"/>
    <mergeCell ref="A14:A15"/>
    <mergeCell ref="B14:B15"/>
    <mergeCell ref="C14:C15"/>
    <mergeCell ref="D14:F15"/>
  </mergeCells>
  <phoneticPr fontId="12" type="noConversion"/>
  <dataValidations count="2">
    <dataValidation type="date" allowBlank="1" showInputMessage="1" showErrorMessage="1" sqref="E55" xr:uid="{56B3FD03-6EA8-4F00-9FA6-6CDEDABBADCC}">
      <formula1>46023</formula1>
      <formula2>48213</formula2>
    </dataValidation>
    <dataValidation type="whole" allowBlank="1" showInputMessage="1" showErrorMessage="1" sqref="F17" xr:uid="{F0F65242-D0AA-4BE3-8784-3028A9B1056A}">
      <formula1>0</formula1>
      <formula2>50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QECA</vt:lpstr>
      <vt:lpstr>QECA!Area_stampa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Pierluigi Di Cresce</dc:creator>
  <cp:keywords/>
  <dc:description/>
  <cp:lastModifiedBy>Pierluigi Di Cresce</cp:lastModifiedBy>
  <cp:revision/>
  <cp:lastPrinted>2026-07-21T12:23:21Z</cp:lastPrinted>
  <dcterms:created xsi:type="dcterms:W3CDTF">2026-06-22T15:19:36Z</dcterms:created>
  <dcterms:modified xsi:type="dcterms:W3CDTF">2026-07-21T12:26:41Z</dcterms:modified>
  <cp:category/>
  <cp:contentStatus/>
</cp:coreProperties>
</file>